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01_PENDENTS\01_PER REVISAR\PENDENT REVISIÓ INF_23-31 Foròpter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valorables'!$A$1:$G$51</definedName>
  </definedNames>
  <calcPr calcId="162913"/>
</workbook>
</file>

<file path=xl/calcChain.xml><?xml version="1.0" encoding="utf-8"?>
<calcChain xmlns="http://schemas.openxmlformats.org/spreadsheetml/2006/main">
  <c r="A42" i="11" l="1"/>
  <c r="E40" i="11" l="1"/>
  <c r="E45" i="11"/>
  <c r="E34" i="11"/>
  <c r="E29" i="11"/>
  <c r="E14" i="11"/>
  <c r="E51" i="11" l="1"/>
  <c r="A17" i="11"/>
  <c r="A18" i="11" s="1"/>
  <c r="A19" i="11" l="1"/>
  <c r="A20" i="11" s="1"/>
  <c r="A22" i="11" s="1"/>
  <c r="A23" i="11" s="1"/>
  <c r="A24" i="11" s="1"/>
  <c r="A25" i="11" s="1"/>
  <c r="A26" i="11" s="1"/>
  <c r="A27" i="11" s="1"/>
  <c r="A31" i="11" l="1"/>
  <c r="A32" i="11" s="1"/>
  <c r="A36" i="11" s="1"/>
  <c r="A37" i="11" l="1"/>
  <c r="A38" i="11" s="1"/>
  <c r="A43" i="11" s="1"/>
  <c r="A47" i="11" s="1"/>
  <c r="A48" i="11" s="1"/>
  <c r="A49" i="11" s="1"/>
</calcChain>
</file>

<file path=xl/sharedStrings.xml><?xml version="1.0" encoding="utf-8"?>
<sst xmlns="http://schemas.openxmlformats.org/spreadsheetml/2006/main" count="45" uniqueCount="41">
  <si>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</si>
  <si>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</si>
  <si>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</si>
  <si>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</si>
  <si>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</si>
  <si>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</si>
  <si>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</si>
  <si>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</si>
  <si>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</si>
  <si>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</si>
  <si>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</si>
  <si>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</si>
  <si>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</si>
  <si>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</si>
  <si>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</si>
  <si>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</si>
  <si>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</si>
  <si>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</si>
  <si>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</si>
  <si>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Funcionalitats</t>
  </si>
  <si>
    <t>Es valorarà que el capçal del foròpter es pugui inclinar.</t>
  </si>
  <si>
    <t>Es valorarà que la interfície de treball sigui personalitzable.</t>
  </si>
  <si>
    <t>Es valorarà que el dispositiu incorpori un PC integrat en el foròpter.</t>
  </si>
  <si>
    <t>Es valorarà la possibilitat de controlar el foròpter de manera inalàmbrica.</t>
  </si>
  <si>
    <t>Es valorarà la inclusió de les següents lents auxiliars amb filtre:</t>
  </si>
  <si>
    <t xml:space="preserve"> - Lent XC fixa per a mesura de presbícia (aproximadament de +-0,50D).</t>
  </si>
  <si>
    <t xml:space="preserve"> - Filtre prisma de divisió (Increments aproximats 6 Δ / 10 Δ).</t>
  </si>
  <si>
    <t xml:space="preserve"> - Lent per a retinoscòpia (diòptries aproximades +1.5D / +2.0D).</t>
  </si>
  <si>
    <t>Accessoris</t>
  </si>
  <si>
    <t xml:space="preserve"> - Lent de centrat de distància interpupil·lar (DIP).</t>
  </si>
  <si>
    <t>Es valorarà que el capçal sigui el més lleuger possible. Es puntuarà de manera proporcional, sent l'oferta que proposi el capçal més lleuger la que rebi la puntuació màxima.</t>
  </si>
  <si>
    <t>Es valorarà que la pantalla optotipus sigui el més gran possible. Es puntuarà de manera proporcional, sent l'oferta que proposi la pantalla optotipus més gran la que rebi la puntuació màxima.</t>
  </si>
  <si>
    <t>Es valorarà la possibilitat d'aplicar cilindre creuat automàtic.</t>
  </si>
  <si>
    <t>Es valorarà la possibilitat de mesurar distància de vèrtex.</t>
  </si>
  <si>
    <t>Cal incloure el Product Data.
Cal incloure el Manual tècnic.</t>
  </si>
  <si>
    <t>Es valorarà que el panell de control inclogui una impressora integrada</t>
  </si>
  <si>
    <t>Es valorarà la inclusió d'una funda de protecció contra pols.</t>
  </si>
  <si>
    <t>Es valorarà la inclusió d'un drap per la neteja.</t>
  </si>
  <si>
    <t>Es valorarà la inclusió d'una vareta de punt proper.</t>
  </si>
  <si>
    <r>
      <rPr>
        <b/>
        <sz val="10"/>
        <rFont val="Arial"/>
        <family val="2"/>
      </rPr>
      <t xml:space="preserve">1 Foròpter </t>
    </r>
    <r>
      <rPr>
        <sz val="10"/>
        <rFont val="Arial"/>
        <family val="2"/>
      </rPr>
      <t>per la mesura de la potència òptica dels ulls i la funcionalitat binocular, acompanyat d'una pantalla optotipus.
És un aparell utilitzat per la graduació subjetiva de la vista, la persona examinada intervé en el procés i va comunicant al professional si veu millor o no amb una lent o altra.</t>
    </r>
  </si>
  <si>
    <t>1 Foròpter computeritzat automàtic enllaçat amb pantalla optotipus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</si>
</sst>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33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49" fontId="3" fillId="2" borderId="21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3" fillId="0" borderId="8" xfId="1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5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5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4" fillId="3" borderId="15" xfId="0" applyFont="1" applyFill="1" applyBorder="1" applyAlignment="1" applyProtection="1">
      <alignment horizontal="left" vertical="center" wrapText="1"/>
      <protection locked="0"/>
    </xf>
    <xf numFmtId="0" fontId="14" fillId="3" borderId="16" xfId="0" applyFont="1" applyFill="1" applyBorder="1" applyAlignment="1" applyProtection="1">
      <alignment horizontal="left" vertical="center" wrapText="1"/>
      <protection locked="0"/>
    </xf>
    <xf numFmtId="49" fontId="15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5" fillId="3" borderId="21" xfId="0" applyNumberFormat="1" applyFont="1" applyFill="1" applyBorder="1" applyAlignment="1" applyProtection="1">
      <alignment vertical="center" wrapText="1"/>
      <protection locked="0"/>
    </xf>
    <xf numFmtId="0" fontId="1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0" fontId="7" fillId="0" borderId="25" xfId="1" applyFont="1" applyFill="1" applyBorder="1" applyAlignment="1">
      <alignment horizontal="justify" vertical="center" wrapText="1"/>
    </xf>
    <xf numFmtId="49" fontId="3" fillId="2" borderId="8" xfId="0" applyNumberFormat="1" applyFont="1" applyFill="1" applyBorder="1" applyAlignment="1">
      <alignment vertical="center" wrapText="1"/>
    </xf>
    <xf numFmtId="0" fontId="16" fillId="2" borderId="21" xfId="0" applyFont="1" applyFill="1" applyBorder="1" applyAlignment="1" applyProtection="1">
      <alignment horizontal="center" vertical="center" wrapText="1"/>
      <protection locked="0"/>
    </xf>
    <xf numFmtId="0" fontId="7" fillId="0" borderId="8" xfId="1" quotePrefix="1" applyFont="1" applyFill="1" applyBorder="1" applyAlignment="1">
      <alignment horizontal="justify" vertical="center" wrapText="1"/>
    </xf>
    <xf numFmtId="0" fontId="7" fillId="0" borderId="8" xfId="1" quotePrefix="1" applyFont="1" applyBorder="1" applyAlignment="1">
      <alignment horizontal="justify" vertical="center" wrapText="1"/>
    </xf>
    <xf numFmtId="0" fontId="3" fillId="0" borderId="8" xfId="1" applyFont="1" applyBorder="1" applyAlignment="1">
      <alignment horizontal="justify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17" fillId="0" borderId="8" xfId="1" quotePrefix="1" applyFont="1" applyFill="1" applyBorder="1" applyAlignment="1">
      <alignment horizontal="justify" vertical="center" wrapText="1"/>
    </xf>
    <xf numFmtId="0" fontId="3" fillId="0" borderId="25" xfId="1" applyFont="1" applyBorder="1" applyAlignment="1">
      <alignment horizontal="justify" vertical="center" wrapText="1"/>
    </xf>
    <xf numFmtId="49" fontId="3" fillId="2" borderId="25" xfId="0" applyNumberFormat="1" applyFont="1" applyFill="1" applyBorder="1" applyAlignment="1">
      <alignment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16" fillId="2" borderId="2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zoomScale="86" zoomScaleNormal="70" zoomScaleSheetLayoutView="86" zoomScalePageLayoutView="110" workbookViewId="0">
      <selection activeCell="C18" sqref="C18"/>
    </sheetView>
  </sheetViews>
  <sheetFormatPr defaultColWidth="11.42578125" defaultRowHeight="14.25"/>
  <cols>
    <col min="1" max="1" width="5.42578125" style="45" customWidth="1"/>
    <col min="2" max="2" width="1.28515625" style="45" customWidth="1"/>
    <col min="3" max="3" width="72.5703125" style="46" customWidth="1"/>
    <col min="4" max="4" width="5.28515625" style="45" customWidth="1"/>
    <col min="5" max="5" width="11" style="47" customWidth="1"/>
    <col min="6" max="6" width="22.7109375" style="45" customWidth="1"/>
    <col min="7" max="7" width="15.140625" style="45" customWidth="1"/>
    <col min="8" max="16384" width="11.42578125" style="45"/>
  </cols>
  <sheetData>
    <row r="1" spans="1:7" ht="20.25" customHeight="1">
      <c r="A1" s="106" t="s">
        <v>17</v>
      </c>
      <c r="B1" s="106"/>
      <c r="C1" s="106"/>
      <c r="D1" s="106"/>
      <c r="E1" s="106"/>
      <c r="F1" s="106"/>
      <c r="G1" s="106"/>
    </row>
    <row r="4" spans="1:7" ht="42" customHeight="1">
      <c r="A4" s="10"/>
      <c r="B4" s="11"/>
      <c r="C4" s="107" t="s">
        <v>40</v>
      </c>
      <c r="D4" s="107"/>
      <c r="E4" s="108"/>
      <c r="F4" s="108"/>
      <c r="G4" s="109"/>
    </row>
    <row r="5" spans="1:7" ht="18">
      <c r="A5" s="1"/>
      <c r="B5" s="2"/>
      <c r="C5" s="110" t="s">
        <v>0</v>
      </c>
      <c r="D5" s="110"/>
      <c r="E5" s="111"/>
      <c r="F5" s="115"/>
      <c r="G5" s="116"/>
    </row>
    <row r="6" spans="1:7" ht="18">
      <c r="A6" s="3"/>
      <c r="B6" s="4"/>
      <c r="C6" s="112" t="s">
        <v>1</v>
      </c>
      <c r="D6" s="112"/>
      <c r="E6" s="112"/>
      <c r="F6" s="117"/>
      <c r="G6" s="118"/>
    </row>
    <row r="7" spans="1:7" ht="18">
      <c r="A7" s="5"/>
      <c r="B7" s="6"/>
      <c r="C7" s="113" t="s">
        <v>2</v>
      </c>
      <c r="D7" s="113"/>
      <c r="E7" s="114"/>
      <c r="F7" s="119"/>
      <c r="G7" s="120"/>
    </row>
    <row r="8" spans="1:7" ht="36.75" customHeight="1">
      <c r="A8" s="102" t="s">
        <v>9</v>
      </c>
      <c r="B8" s="103"/>
      <c r="C8" s="104"/>
      <c r="D8" s="104"/>
      <c r="E8" s="104"/>
      <c r="F8" s="104"/>
      <c r="G8" s="105"/>
    </row>
    <row r="9" spans="1:7">
      <c r="A9" s="20"/>
      <c r="B9" s="19"/>
      <c r="C9" s="123" t="s">
        <v>3</v>
      </c>
      <c r="D9" s="123"/>
      <c r="E9" s="123"/>
      <c r="F9" s="123"/>
      <c r="G9" s="124"/>
    </row>
    <row r="10" spans="1:7" ht="60" customHeight="1">
      <c r="A10" s="48"/>
      <c r="B10" s="14"/>
      <c r="C10" s="125" t="s">
        <v>39</v>
      </c>
      <c r="D10" s="125"/>
      <c r="E10" s="125"/>
      <c r="F10" s="125"/>
      <c r="G10" s="126"/>
    </row>
    <row r="11" spans="1:7" ht="30" customHeight="1">
      <c r="A11" s="48"/>
      <c r="B11" s="14"/>
      <c r="C11" s="125" t="s">
        <v>34</v>
      </c>
      <c r="D11" s="125"/>
      <c r="E11" s="125"/>
      <c r="F11" s="125"/>
      <c r="G11" s="126"/>
    </row>
    <row r="12" spans="1:7" ht="25.5">
      <c r="A12" s="32"/>
      <c r="B12" s="38"/>
      <c r="C12" s="123" t="s">
        <v>5</v>
      </c>
      <c r="D12" s="124"/>
      <c r="E12" s="34" t="s">
        <v>16</v>
      </c>
      <c r="F12" s="35" t="s">
        <v>8</v>
      </c>
      <c r="G12" s="18" t="s">
        <v>4</v>
      </c>
    </row>
    <row r="13" spans="1:7" ht="15">
      <c r="A13" s="8"/>
      <c r="B13" s="8"/>
      <c r="C13" s="127"/>
      <c r="D13" s="127"/>
      <c r="E13" s="127"/>
      <c r="F13" s="9"/>
      <c r="G13" s="9"/>
    </row>
    <row r="14" spans="1:7">
      <c r="A14" s="28">
        <v>1</v>
      </c>
      <c r="B14" s="50"/>
      <c r="C14" s="123" t="s">
        <v>10</v>
      </c>
      <c r="D14" s="123"/>
      <c r="E14" s="33">
        <f>SUM(E16:E27)</f>
        <v>10</v>
      </c>
      <c r="F14" s="74"/>
      <c r="G14" s="37"/>
    </row>
    <row r="15" spans="1:7" ht="21" customHeight="1">
      <c r="A15" s="16"/>
      <c r="B15" s="7"/>
      <c r="C15" s="24" t="s">
        <v>11</v>
      </c>
      <c r="D15" s="24"/>
      <c r="E15" s="51"/>
      <c r="F15" s="76"/>
      <c r="G15" s="77"/>
    </row>
    <row r="16" spans="1:7" ht="27" customHeight="1">
      <c r="A16" s="58">
        <v>1</v>
      </c>
      <c r="B16" s="7"/>
      <c r="C16" s="99" t="s">
        <v>20</v>
      </c>
      <c r="D16" s="24"/>
      <c r="E16" s="62">
        <v>0.75</v>
      </c>
      <c r="F16" s="76"/>
      <c r="G16" s="77"/>
    </row>
    <row r="17" spans="1:7" ht="24" customHeight="1">
      <c r="A17" s="58">
        <f>A16+1</f>
        <v>2</v>
      </c>
      <c r="B17" s="7"/>
      <c r="C17" s="44" t="s">
        <v>21</v>
      </c>
      <c r="D17" s="25"/>
      <c r="E17" s="52">
        <v>0.5</v>
      </c>
      <c r="F17" s="76"/>
      <c r="G17" s="77"/>
    </row>
    <row r="18" spans="1:7" ht="25.5" customHeight="1">
      <c r="A18" s="58">
        <f>A17+1</f>
        <v>3</v>
      </c>
      <c r="B18" s="7"/>
      <c r="C18" s="99" t="s">
        <v>22</v>
      </c>
      <c r="D18" s="25"/>
      <c r="E18" s="53">
        <v>1.75</v>
      </c>
      <c r="F18" s="78"/>
      <c r="G18" s="77"/>
    </row>
    <row r="19" spans="1:7" ht="25.5" customHeight="1">
      <c r="A19" s="58">
        <f>A18+1</f>
        <v>4</v>
      </c>
      <c r="B19" s="7"/>
      <c r="C19" s="99" t="s">
        <v>35</v>
      </c>
      <c r="D19" s="25"/>
      <c r="E19" s="53">
        <v>0.75</v>
      </c>
      <c r="F19" s="78"/>
      <c r="G19" s="77"/>
    </row>
    <row r="20" spans="1:7" ht="27.75" customHeight="1">
      <c r="A20" s="58">
        <f>A19+1</f>
        <v>5</v>
      </c>
      <c r="B20" s="7"/>
      <c r="C20" s="99" t="s">
        <v>23</v>
      </c>
      <c r="D20" s="26"/>
      <c r="E20" s="53">
        <v>0.75</v>
      </c>
      <c r="F20" s="78"/>
      <c r="G20" s="77"/>
    </row>
    <row r="21" spans="1:7" ht="27.75" customHeight="1">
      <c r="A21" s="15"/>
      <c r="B21" s="7"/>
      <c r="C21" s="128" t="s">
        <v>24</v>
      </c>
      <c r="D21" s="25"/>
      <c r="E21" s="53"/>
      <c r="F21" s="78"/>
      <c r="G21" s="77"/>
    </row>
    <row r="22" spans="1:7" ht="22.5" customHeight="1">
      <c r="A22" s="58">
        <f>A20+1</f>
        <v>6</v>
      </c>
      <c r="B22" s="7"/>
      <c r="C22" s="99" t="s">
        <v>26</v>
      </c>
      <c r="D22" s="21"/>
      <c r="E22" s="53">
        <v>1.25</v>
      </c>
      <c r="F22" s="78"/>
      <c r="G22" s="77"/>
    </row>
    <row r="23" spans="1:7" ht="20.25" customHeight="1">
      <c r="A23" s="58">
        <f>A22+1</f>
        <v>7</v>
      </c>
      <c r="B23" s="7"/>
      <c r="C23" s="99" t="s">
        <v>25</v>
      </c>
      <c r="D23" s="21"/>
      <c r="E23" s="53">
        <v>1</v>
      </c>
      <c r="F23" s="76"/>
      <c r="G23" s="77"/>
    </row>
    <row r="24" spans="1:7" ht="24" customHeight="1">
      <c r="A24" s="58">
        <f t="shared" ref="A24:A27" si="0">A23+1</f>
        <v>8</v>
      </c>
      <c r="B24" s="7"/>
      <c r="C24" s="100" t="s">
        <v>27</v>
      </c>
      <c r="D24" s="21"/>
      <c r="E24" s="53">
        <v>1</v>
      </c>
      <c r="F24" s="76"/>
      <c r="G24" s="77"/>
    </row>
    <row r="25" spans="1:7" ht="24" customHeight="1">
      <c r="A25" s="58">
        <f t="shared" si="0"/>
        <v>9</v>
      </c>
      <c r="B25" s="7"/>
      <c r="C25" s="99" t="s">
        <v>29</v>
      </c>
      <c r="D25" s="21"/>
      <c r="E25" s="53">
        <v>1.25</v>
      </c>
      <c r="F25" s="76"/>
      <c r="G25" s="77"/>
    </row>
    <row r="26" spans="1:7" ht="45" customHeight="1">
      <c r="A26" s="58">
        <f t="shared" si="0"/>
        <v>10</v>
      </c>
      <c r="B26" s="7"/>
      <c r="C26" s="44" t="s">
        <v>30</v>
      </c>
      <c r="D26" s="21"/>
      <c r="E26" s="52">
        <v>0.5</v>
      </c>
      <c r="F26" s="76"/>
      <c r="G26" s="77"/>
    </row>
    <row r="27" spans="1:7" ht="45" customHeight="1">
      <c r="A27" s="60">
        <f t="shared" si="0"/>
        <v>11</v>
      </c>
      <c r="B27" s="17"/>
      <c r="C27" s="96" t="s">
        <v>31</v>
      </c>
      <c r="D27" s="70"/>
      <c r="E27" s="71">
        <v>0.5</v>
      </c>
      <c r="F27" s="79"/>
      <c r="G27" s="80"/>
    </row>
    <row r="28" spans="1:7">
      <c r="A28" s="7"/>
      <c r="B28" s="7"/>
      <c r="C28" s="23"/>
      <c r="D28" s="23"/>
      <c r="E28" s="14"/>
      <c r="F28" s="12"/>
      <c r="G28" s="43"/>
    </row>
    <row r="29" spans="1:7">
      <c r="A29" s="28">
        <v>2</v>
      </c>
      <c r="B29" s="54"/>
      <c r="C29" s="121" t="s">
        <v>19</v>
      </c>
      <c r="D29" s="122"/>
      <c r="E29" s="55">
        <f>SUM(E31:E32)</f>
        <v>1.5</v>
      </c>
      <c r="F29" s="55"/>
      <c r="G29" s="40"/>
    </row>
    <row r="30" spans="1:7" ht="19.5" customHeight="1">
      <c r="A30" s="16"/>
      <c r="B30" s="7"/>
      <c r="C30" s="65" t="s">
        <v>11</v>
      </c>
      <c r="D30" s="27"/>
      <c r="E30" s="56"/>
      <c r="F30" s="82"/>
      <c r="G30" s="83"/>
    </row>
    <row r="31" spans="1:7" ht="19.5" customHeight="1">
      <c r="A31" s="58">
        <f>A27+1</f>
        <v>12</v>
      </c>
      <c r="B31" s="7"/>
      <c r="C31" s="99" t="s">
        <v>32</v>
      </c>
      <c r="D31" s="97"/>
      <c r="E31" s="53">
        <v>0.75</v>
      </c>
      <c r="F31" s="98"/>
      <c r="G31" s="83"/>
    </row>
    <row r="32" spans="1:7" ht="19.5" customHeight="1">
      <c r="A32" s="60">
        <f t="shared" ref="A32" si="1">A31+1</f>
        <v>13</v>
      </c>
      <c r="B32" s="17"/>
      <c r="C32" s="96" t="s">
        <v>33</v>
      </c>
      <c r="D32" s="130"/>
      <c r="E32" s="131">
        <v>0.75</v>
      </c>
      <c r="F32" s="132"/>
      <c r="G32" s="84"/>
    </row>
    <row r="33" spans="1:7">
      <c r="A33" s="7"/>
      <c r="B33" s="7"/>
      <c r="C33" s="23"/>
      <c r="D33" s="23"/>
      <c r="E33" s="14"/>
      <c r="F33" s="12"/>
      <c r="G33" s="43"/>
    </row>
    <row r="34" spans="1:7">
      <c r="A34" s="28">
        <v>3</v>
      </c>
      <c r="B34" s="54"/>
      <c r="C34" s="121" t="s">
        <v>28</v>
      </c>
      <c r="D34" s="122"/>
      <c r="E34" s="55">
        <f>SUM(E36:E38)</f>
        <v>1.5</v>
      </c>
      <c r="F34" s="55"/>
      <c r="G34" s="40"/>
    </row>
    <row r="35" spans="1:7" ht="19.5" customHeight="1">
      <c r="A35" s="16"/>
      <c r="B35" s="7"/>
      <c r="C35" s="65" t="s">
        <v>11</v>
      </c>
      <c r="D35" s="27"/>
      <c r="E35" s="56"/>
      <c r="F35" s="82"/>
      <c r="G35" s="83"/>
    </row>
    <row r="36" spans="1:7" ht="19.5" customHeight="1">
      <c r="A36" s="58">
        <f>A32+1</f>
        <v>14</v>
      </c>
      <c r="B36" s="7"/>
      <c r="C36" s="101" t="s">
        <v>36</v>
      </c>
      <c r="D36" s="97"/>
      <c r="E36" s="56">
        <v>0.5</v>
      </c>
      <c r="F36" s="98"/>
      <c r="G36" s="83"/>
    </row>
    <row r="37" spans="1:7" ht="19.5" customHeight="1">
      <c r="A37" s="58">
        <f>A36+1</f>
        <v>15</v>
      </c>
      <c r="B37" s="7"/>
      <c r="C37" s="44" t="s">
        <v>37</v>
      </c>
      <c r="D37" s="97"/>
      <c r="E37" s="53">
        <v>0.5</v>
      </c>
      <c r="F37" s="98"/>
      <c r="G37" s="83"/>
    </row>
    <row r="38" spans="1:7" ht="19.5" customHeight="1">
      <c r="A38" s="60">
        <f>A37+1</f>
        <v>16</v>
      </c>
      <c r="B38" s="17"/>
      <c r="C38" s="129" t="s">
        <v>38</v>
      </c>
      <c r="D38" s="130"/>
      <c r="E38" s="131">
        <v>0.5</v>
      </c>
      <c r="F38" s="132"/>
      <c r="G38" s="84"/>
    </row>
    <row r="39" spans="1:7">
      <c r="A39" s="7"/>
      <c r="B39" s="7"/>
      <c r="C39" s="23"/>
      <c r="D39" s="23"/>
      <c r="E39" s="14"/>
      <c r="F39" s="12"/>
      <c r="G39" s="43"/>
    </row>
    <row r="40" spans="1:7">
      <c r="A40" s="28">
        <v>4</v>
      </c>
      <c r="B40" s="29"/>
      <c r="C40" s="123" t="s">
        <v>6</v>
      </c>
      <c r="D40" s="124"/>
      <c r="E40" s="55">
        <f>SUM(E42:E43)</f>
        <v>4.25</v>
      </c>
      <c r="F40" s="75"/>
      <c r="G40" s="85"/>
    </row>
    <row r="41" spans="1:7">
      <c r="A41" s="16"/>
      <c r="B41" s="7"/>
      <c r="C41" s="24" t="s">
        <v>11</v>
      </c>
      <c r="D41" s="24"/>
      <c r="E41" s="57"/>
      <c r="F41" s="86"/>
      <c r="G41" s="87"/>
    </row>
    <row r="42" spans="1:7" ht="31.5" customHeight="1">
      <c r="A42" s="58">
        <f>A38+1</f>
        <v>17</v>
      </c>
      <c r="B42" s="7"/>
      <c r="C42" s="72" t="s">
        <v>12</v>
      </c>
      <c r="D42" s="30"/>
      <c r="E42" s="59">
        <v>3</v>
      </c>
      <c r="F42" s="86"/>
      <c r="G42" s="88"/>
    </row>
    <row r="43" spans="1:7" ht="32.25" customHeight="1">
      <c r="A43" s="60">
        <f>A42+1</f>
        <v>18</v>
      </c>
      <c r="B43" s="17"/>
      <c r="C43" s="73" t="s">
        <v>13</v>
      </c>
      <c r="D43" s="31"/>
      <c r="E43" s="61">
        <v>1.25</v>
      </c>
      <c r="F43" s="89"/>
      <c r="G43" s="90"/>
    </row>
    <row r="44" spans="1:7">
      <c r="A44" s="7"/>
      <c r="B44" s="7"/>
      <c r="C44" s="23"/>
      <c r="D44" s="43"/>
      <c r="E44" s="14"/>
      <c r="F44" s="12"/>
      <c r="G44" s="43"/>
    </row>
    <row r="45" spans="1:7" ht="15">
      <c r="A45" s="28">
        <v>5</v>
      </c>
      <c r="B45" s="29"/>
      <c r="C45" s="123" t="s">
        <v>7</v>
      </c>
      <c r="D45" s="124"/>
      <c r="E45" s="55">
        <f>SUM(E47:E49)</f>
        <v>2.75</v>
      </c>
      <c r="F45" s="69"/>
      <c r="G45" s="13"/>
    </row>
    <row r="46" spans="1:7" ht="17.25" customHeight="1">
      <c r="A46" s="66"/>
      <c r="B46" s="67"/>
      <c r="C46" s="24" t="s">
        <v>11</v>
      </c>
      <c r="D46" s="68"/>
      <c r="E46" s="51"/>
      <c r="F46" s="81"/>
      <c r="G46" s="91"/>
    </row>
    <row r="47" spans="1:7" ht="48" customHeight="1">
      <c r="A47" s="58">
        <f>A43+1</f>
        <v>19</v>
      </c>
      <c r="B47" s="7"/>
      <c r="C47" s="41" t="s">
        <v>14</v>
      </c>
      <c r="D47" s="42"/>
      <c r="E47" s="62">
        <v>1</v>
      </c>
      <c r="F47" s="92"/>
      <c r="G47" s="93"/>
    </row>
    <row r="48" spans="1:7" ht="31.5" customHeight="1">
      <c r="A48" s="58">
        <f>A47+1</f>
        <v>20</v>
      </c>
      <c r="B48" s="7"/>
      <c r="C48" s="41" t="s">
        <v>18</v>
      </c>
      <c r="D48" s="42"/>
      <c r="E48" s="62">
        <v>1</v>
      </c>
      <c r="F48" s="92"/>
      <c r="G48" s="93"/>
    </row>
    <row r="49" spans="1:7" ht="46.5" customHeight="1">
      <c r="A49" s="60">
        <f>A48+1</f>
        <v>21</v>
      </c>
      <c r="B49" s="17"/>
      <c r="C49" s="36" t="s">
        <v>15</v>
      </c>
      <c r="D49" s="22"/>
      <c r="E49" s="63">
        <v>0.75</v>
      </c>
      <c r="F49" s="94"/>
      <c r="G49" s="95"/>
    </row>
    <row r="50" spans="1:7">
      <c r="A50" s="64"/>
      <c r="B50" s="64"/>
      <c r="C50" s="23"/>
      <c r="D50" s="43"/>
      <c r="E50" s="14"/>
      <c r="F50" s="12"/>
      <c r="G50" s="49"/>
    </row>
    <row r="51" spans="1:7" ht="15" customHeight="1">
      <c r="A51" s="20"/>
      <c r="B51" s="19"/>
      <c r="C51" s="38"/>
      <c r="D51" s="38"/>
      <c r="E51" s="55">
        <f>E14+E29+E34+E40+E45</f>
        <v>20</v>
      </c>
      <c r="F51" s="38"/>
      <c r="G51" s="39"/>
    </row>
  </sheetData>
  <dataConsolidate/>
  <mergeCells count="19">
    <mergeCell ref="C40:D40"/>
    <mergeCell ref="C45:D45"/>
    <mergeCell ref="C9:G9"/>
    <mergeCell ref="C10:G10"/>
    <mergeCell ref="C12:D12"/>
    <mergeCell ref="C13:E13"/>
    <mergeCell ref="C14:D14"/>
    <mergeCell ref="C29:D29"/>
    <mergeCell ref="C34:D34"/>
    <mergeCell ref="C11:G11"/>
    <mergeCell ref="A8:G8"/>
    <mergeCell ref="A1:G1"/>
    <mergeCell ref="C4:G4"/>
    <mergeCell ref="C5:E5"/>
    <mergeCell ref="C6:E6"/>
    <mergeCell ref="C7:E7"/>
    <mergeCell ref="F5:G5"/>
    <mergeCell ref="F6:G6"/>
    <mergeCell ref="F7:G7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rowBreaks count="1" manualBreakCount="1">
    <brk id="33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57C585-8087-48A9-BEC7-65A3BF05E470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22c29554-616d-4e62-97ea-2b52edf34c90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3280b30b-f77b-4166-87b4-0a7f2b62fe2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Marc Rulló Besora</cp:lastModifiedBy>
  <cp:lastPrinted>2022-12-19T11:50:31Z</cp:lastPrinted>
  <dcterms:created xsi:type="dcterms:W3CDTF">2021-12-23T12:52:47Z</dcterms:created>
  <dcterms:modified xsi:type="dcterms:W3CDTF">2023-12-13T08:49:19Z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